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G39"/>
  <c r="N32"/>
  <c r="E32"/>
  <c r="O32"/>
  <c r="F32"/>
  <c r="P32"/>
  <c r="D32"/>
  <c r="Q22"/>
  <c r="Q12"/>
  <c r="Q17"/>
  <c r="Q27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O39" l="1"/>
  <c r="E39"/>
  <c r="H27"/>
  <c r="I26" s="1"/>
  <c r="S26" s="1"/>
  <c r="H17"/>
  <c r="I16" s="1"/>
  <c r="S16" s="1"/>
  <c r="H37"/>
  <c r="I36" s="1"/>
  <c r="S36" s="1"/>
  <c r="H22"/>
  <c r="I21" s="1"/>
  <c r="S21" s="1"/>
  <c r="R12"/>
  <c r="N12"/>
  <c r="N39" s="1"/>
  <c r="E12"/>
  <c r="P12"/>
  <c r="P39" s="1"/>
  <c r="H12"/>
  <c r="D12"/>
  <c r="D39" s="1"/>
  <c r="F12"/>
  <c r="F39" s="1"/>
  <c r="O12"/>
  <c r="Q39"/>
  <c r="R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<sst xmlns="http://schemas.openxmlformats.org/spreadsheetml/2006/main" count="114" uniqueCount="73">
  <si>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</si>
  <si>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</si>
  <si>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</si>
  <si>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</si>
  <si>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</si>
  <si>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26.3.2022</t>
  </si>
  <si>
    <t>Domácí</t>
  </si>
  <si>
    <t>TJ Start Rychnov n. Kn.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</si>
  <si>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</si>
  <si>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</si>
  <si>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</si>
  <si>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</si>
  <si>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</si>
  <si>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</si>
  <si>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</si>
  <si>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</si>
  <si>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</si>
  <si>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</si>
  <si>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</si>
  <si>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</si>
  <si>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</si>
  <si>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</si>
  <si>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Meluzín</t>
  </si>
  <si>
    <t>Jakub</t>
  </si>
  <si>
    <t>Radim</t>
  </si>
  <si>
    <t>Urbánek</t>
  </si>
  <si>
    <t>Válka</t>
  </si>
  <si>
    <t>Ladislav</t>
  </si>
  <si>
    <t>Tomáš</t>
  </si>
  <si>
    <t>Kindl</t>
  </si>
  <si>
    <t>Šula</t>
  </si>
  <si>
    <t>Roman</t>
  </si>
  <si>
    <t>Jaromír</t>
  </si>
  <si>
    <t>Šípek</t>
  </si>
  <si>
    <t>Machálek</t>
  </si>
  <si>
    <t>Vojtěch</t>
  </si>
  <si>
    <t>Ondřej</t>
  </si>
  <si>
    <t>Čihák</t>
  </si>
  <si>
    <t>Martin</t>
  </si>
  <si>
    <t>Milan</t>
  </si>
  <si>
    <t>Brouček</t>
  </si>
  <si>
    <t>Radil</t>
  </si>
  <si>
    <t>Jiří</t>
  </si>
  <si>
    <t>Celkový výkon družstva  </t>
  </si>
  <si>
    <t>Vedoucí družstva         Jméno:</t>
  </si>
  <si>
    <t xml:space="preserve">Jakub Seniura  </t>
  </si>
  <si>
    <t>Bodový zisk</t>
  </si>
  <si>
    <t>Jaromír Šula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</si>
  <si>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</si>
  <si>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</si>
  <si>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</si>
  <si>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</si>
  <si>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</si>
  <si>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</si>
  <si>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</si>
  <si>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</si>
  <si>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</si>
  <si>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</si>
  <si>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</si>
  <si>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</si>
  <si>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</si>
  <si>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</si>
  <si>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</si>
  <si>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</si>
  <si>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</si>
  <si>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</si>
  <si>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</si>
  <si>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</si>
  <si>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</si>
  <si>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</si>
  <si>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</si>
  <si>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</si>
  <si>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26.3.2022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</si>
</sst>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45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36</v>
      </c>
      <c r="P8" s="12">
        <v>1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45</v>
      </c>
      <c r="F9" s="18">
        <v>2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50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33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36</v>
      </c>
      <c r="P10" s="18">
        <v>0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54</v>
      </c>
      <c r="F11" s="23">
        <v>0</v>
      </c>
      <c r="G11" s="24">
        <f>IF(AND(ISBLANK(D11),ISBLANK(E11)),"",D11+E11)</f>
        <v>160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115</v>
      </c>
      <c r="O11" s="23">
        <v>45</v>
      </c>
      <c r="P11" s="23">
        <v>1</v>
      </c>
      <c r="Q11" s="24">
        <f>IF(AND(ISBLANK(N11),ISBLANK(O11)),"",N11+O11)</f>
        <v>160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14807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177</v>
      </c>
      <c r="F12" s="28">
        <f>IF(ISNUMBER($G12),SUM(F8:F11),"")</f>
        <v>4</v>
      </c>
      <c r="G12" s="29">
        <f>IF(SUM($G8:$G11)+SUM($Q8:$Q11)&gt;0,SUM(G8:G11),"")</f>
        <v>562</v>
      </c>
      <c r="H12" s="27">
        <f>IF(ISNUMBER($G12),SUM(H8:H11),"")</f>
        <v>2.5</v>
      </c>
      <c r="I12" s="99"/>
      <c r="K12" s="96">
        <v>20840</v>
      </c>
      <c r="L12" s="97"/>
      <c r="M12" s="26" t="s">
        <v>18</v>
      </c>
      <c r="N12" s="27">
        <f>IF(ISNUMBER($G12),SUM(N8:N11),"")</f>
        <v>393</v>
      </c>
      <c r="O12" s="28">
        <f>IF(ISNUMBER($G12),SUM(O8:O11),"")</f>
        <v>167</v>
      </c>
      <c r="P12" s="28">
        <f>IF(ISNUMBER($G12),SUM(P8:P11),"")</f>
        <v>3</v>
      </c>
      <c r="Q12" s="29">
        <f>IF(SUM($G8:$G11)+SUM($Q8:$Q11)&gt;0,SUM(Q8:Q11),"")</f>
        <v>560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36</v>
      </c>
      <c r="F13" s="12">
        <v>3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0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35</v>
      </c>
      <c r="F14" s="18">
        <v>4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59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63</v>
      </c>
      <c r="F15" s="18">
        <v>1</v>
      </c>
      <c r="G15" s="19">
        <f>IF(AND(ISBLANK(D15),ISBLANK(E15)),"",D15+E15)</f>
        <v>161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61</v>
      </c>
      <c r="P15" s="18">
        <v>1</v>
      </c>
      <c r="Q15" s="19">
        <f>IF(AND(ISBLANK(N15),ISBLANK(O15)),"",N15+O15)</f>
        <v>160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45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61</v>
      </c>
      <c r="P16" s="23">
        <v>1</v>
      </c>
      <c r="Q16" s="24">
        <f>IF(AND(ISBLANK(N16),ISBLANK(O16)),"",N16+O16)</f>
        <v>162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23504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179</v>
      </c>
      <c r="F17" s="28">
        <f>IF(ISNUMBER($G17),SUM(F13:F16),"")</f>
        <v>8</v>
      </c>
      <c r="G17" s="29">
        <f>IF(SUM($G13:$G16)+SUM($Q13:$Q16)&gt;0,SUM(G13:G16),"")</f>
        <v>550</v>
      </c>
      <c r="H17" s="27">
        <f>IF(ISNUMBER($G17),SUM(H13:H16),"")</f>
        <v>1</v>
      </c>
      <c r="I17" s="99"/>
      <c r="K17" s="96">
        <v>15816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226</v>
      </c>
      <c r="P17" s="28">
        <f>IF(ISNUMBER($G17),SUM(P13:P16),"")</f>
        <v>2</v>
      </c>
      <c r="Q17" s="29">
        <f>IF(SUM($G13:$G16)+SUM($Q13:$Q16)&gt;0,SUM(Q13:Q16),"")</f>
        <v>610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43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49</v>
      </c>
      <c r="P18" s="12">
        <v>2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53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58</v>
      </c>
      <c r="P19" s="18">
        <v>0</v>
      </c>
      <c r="Q19" s="19">
        <f>IF(AND(ISBLANK(N19),ISBLANK(O19)),"",N19+O19)</f>
        <v>148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103</v>
      </c>
      <c r="E20" s="18">
        <v>61</v>
      </c>
      <c r="F20" s="18">
        <v>0</v>
      </c>
      <c r="G20" s="19">
        <f>IF(AND(ISBLANK(D20),ISBLANK(E20)),"",D20+E20)</f>
        <v>164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93</v>
      </c>
      <c r="O20" s="18">
        <v>54</v>
      </c>
      <c r="P20" s="18">
        <v>0</v>
      </c>
      <c r="Q20" s="19">
        <f>IF(AND(ISBLANK(N20),ISBLANK(O20)),"",N20+O20)</f>
        <v>147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51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58</v>
      </c>
      <c r="P21" s="23">
        <v>0</v>
      </c>
      <c r="Q21" s="24">
        <f>IF(AND(ISBLANK(N21),ISBLANK(O21)),"",N21+O21)</f>
        <v>161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395</v>
      </c>
      <c r="E22" s="28">
        <f>IF(ISNUMBER($G22),SUM(E18:E21),"")</f>
        <v>208</v>
      </c>
      <c r="F22" s="28">
        <f>IF(ISNUMBER($G22),SUM(F18:F21),"")</f>
        <v>1</v>
      </c>
      <c r="G22" s="29">
        <f>IF(SUM($G18:$G21)+SUM($Q18:$Q21)&gt;0,SUM(G18:G21),"")</f>
        <v>603</v>
      </c>
      <c r="H22" s="27">
        <f>IF(ISNUMBER($G22),SUM(H18:H21),"")</f>
        <v>2</v>
      </c>
      <c r="I22" s="99"/>
      <c r="K22" s="96">
        <v>12852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219</v>
      </c>
      <c r="P22" s="28">
        <f>IF(ISNUMBER($G22),SUM(P18:P21),"")</f>
        <v>2</v>
      </c>
      <c r="Q22" s="29">
        <f>IF(SUM($G18:$G21)+SUM($Q18:$Q21)&gt;0,SUM(Q18:Q21),"")</f>
        <v>600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54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35</v>
      </c>
      <c r="P23" s="12">
        <v>5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54</v>
      </c>
      <c r="F24" s="18">
        <v>0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43</v>
      </c>
      <c r="P24" s="18">
        <v>3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53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43</v>
      </c>
      <c r="P25" s="18">
        <v>2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42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53</v>
      </c>
      <c r="P26" s="23">
        <v>0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16584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203</v>
      </c>
      <c r="F27" s="28">
        <f>IF(ISNUMBER($G27),SUM(F23:F26),"")</f>
        <v>1</v>
      </c>
      <c r="G27" s="29">
        <f>IF(SUM($G23:$G26)+SUM($Q23:$Q26)&gt;0,SUM(G23:G26),"")</f>
        <v>567</v>
      </c>
      <c r="H27" s="27">
        <f>IF(ISNUMBER($G27),SUM(H23:H26),"")</f>
        <v>4</v>
      </c>
      <c r="I27" s="99"/>
      <c r="K27" s="96">
        <v>24794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174</v>
      </c>
      <c r="P27" s="28">
        <f>IF(ISNUMBER($G27),SUM(P23:P26),"")</f>
        <v>10</v>
      </c>
      <c r="Q27" s="29">
        <f>IF(SUM($G23:$G26)+SUM($Q23:$Q26)&gt;0,SUM(Q23:Q26),"")</f>
        <v>521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68</v>
      </c>
      <c r="F28" s="12">
        <v>0</v>
      </c>
      <c r="G28" s="13">
        <f>IF(AND(ISBLANK(D28),ISBLANK(E28)),"",D28+E28)</f>
        <v>167</v>
      </c>
      <c r="H28" s="14">
        <f>IF(OR(ISNUMBER($G28),ISNUMBER($Q28)),(SIGN(N($G28)-N($Q28))+1)/2,"")</f>
        <v>1</v>
      </c>
      <c r="I28" s="15"/>
      <c r="K28" s="88" t="s">
        <v>30</v>
      </c>
      <c r="L28" s="89"/>
      <c r="M28" s="10">
        <v>1</v>
      </c>
      <c r="N28" s="11">
        <v>95</v>
      </c>
      <c r="O28" s="12">
        <v>70</v>
      </c>
      <c r="P28" s="12">
        <v>0</v>
      </c>
      <c r="Q28" s="13">
        <f>IF(AND(ISBLANK(N28),ISBLANK(O28)),"",N28+O28)</f>
        <v>165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63</v>
      </c>
      <c r="F29" s="18">
        <v>1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45</v>
      </c>
      <c r="P29" s="18">
        <v>2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77</v>
      </c>
      <c r="E30" s="18">
        <v>44</v>
      </c>
      <c r="F30" s="18">
        <v>2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102</v>
      </c>
      <c r="O30" s="18">
        <v>43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63</v>
      </c>
      <c r="P31" s="23">
        <v>0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220</v>
      </c>
      <c r="F32" s="28">
        <f>IF(ISNUMBER($G32),SUM(F28:F31),"")</f>
        <v>3</v>
      </c>
      <c r="G32" s="29">
        <f>IF(SUM($G28:$G31)+SUM($Q28:$Q31)&gt;0,SUM(G28:G31),"")</f>
        <v>593</v>
      </c>
      <c r="H32" s="27">
        <f>IF(ISNUMBER($G32),SUM(H28:H31),"")</f>
        <v>2</v>
      </c>
      <c r="I32" s="99"/>
      <c r="K32" s="96">
        <v>12815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221</v>
      </c>
      <c r="P32" s="28">
        <f>IF(ISNUMBER($G32),SUM(P28:P31),"")</f>
        <v>2</v>
      </c>
      <c r="Q32" s="29">
        <f>IF(SUM($G28:$G31)+SUM($Q28:$Q31)&gt;0,SUM(Q28:Q31),"")</f>
        <v>591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53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36</v>
      </c>
      <c r="P33" s="12">
        <v>1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44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36</v>
      </c>
      <c r="P34" s="18">
        <v>0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45</v>
      </c>
      <c r="F35" s="18">
        <v>2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90</v>
      </c>
      <c r="O35" s="18">
        <v>44</v>
      </c>
      <c r="P35" s="18">
        <v>0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36</v>
      </c>
      <c r="F36" s="23">
        <v>3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104</v>
      </c>
      <c r="O36" s="23">
        <v>36</v>
      </c>
      <c r="P36" s="23">
        <v>2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12366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178</v>
      </c>
      <c r="F37" s="28">
        <f>IF(ISNUMBER($G37),SUM(F33:F36),"")</f>
        <v>6</v>
      </c>
      <c r="G37" s="29">
        <f>IF(SUM($G33:$G36)+SUM($Q33:$Q36)&gt;0,SUM(G33:G36),"")</f>
        <v>552</v>
      </c>
      <c r="H37" s="27">
        <f>IF(ISNUMBER($G37),SUM(H33:H36),"")</f>
        <v>2</v>
      </c>
      <c r="I37" s="99"/>
      <c r="K37" s="96">
        <v>6562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152</v>
      </c>
      <c r="P37" s="28">
        <f>IF(ISNUMBER($G37),SUM(P33:P36),"")</f>
        <v>3</v>
      </c>
      <c r="Q37" s="29">
        <f>IF(SUM($G33:$G36)+SUM($Q33:$Q36)&gt;0,SUM(Q33:Q36),"")</f>
        <v>528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2262</v>
      </c>
      <c r="E39" s="34">
        <f>IF(ISNUMBER($G39),SUM(E12,E17,E22,E27,E32,E37),"")</f>
        <v>1165</v>
      </c>
      <c r="F39" s="34">
        <f>IF(ISNUMBER($G39),SUM(F12,F17,F22,F27,F32,F37),"")</f>
        <v>23</v>
      </c>
      <c r="G39" s="35">
        <f>IF(SUM($G$8:$G$37)+SUM($Q$8:$Q$37)&gt;0,SUM(G12,G17,G22,G27,G32,G37),"")</f>
        <v>3427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2251</v>
      </c>
      <c r="O39" s="34">
        <f>IF(ISNUMBER($G39),SUM(O12,O17,O22,O27,O32,O37),"")</f>
        <v>1159</v>
      </c>
      <c r="P39" s="34">
        <f>IF(ISNUMBER($G39),SUM(P12,P17,P22,P27,P32,P37),"")</f>
        <v>22</v>
      </c>
      <c r="Q39" s="35">
        <f>IF(SUM($G$8:$G$37)+SUM($Q$8:$Q$37)&gt;0,SUM(Q12,Q17,Q22,Q27,Q32,Q37),"")</f>
        <v>3410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Sokol Husovice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2022-03-26T19:40:41Z</dcterms:modified>
</cp:coreProperties>
</file>